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Ожид источ2015 Кусино" sheetId="2" r:id="rId1"/>
    <sheet name="Ожидаемое 2015 Кусино" sheetId="1" r:id="rId2"/>
  </sheets>
  <definedNames>
    <definedName name="_xlnm.Print_Area" localSheetId="1">'Ожидаемое 2015 Кусино'!$A$1:$E$72</definedName>
  </definedNames>
  <calcPr calcId="125725"/>
</workbook>
</file>

<file path=xl/calcChain.xml><?xml version="1.0" encoding="utf-8"?>
<calcChain xmlns="http://schemas.openxmlformats.org/spreadsheetml/2006/main">
  <c r="D14" i="2"/>
  <c r="C14"/>
  <c r="D67" i="1"/>
  <c r="E13" l="1"/>
  <c r="E14"/>
  <c r="E17"/>
  <c r="E18"/>
  <c r="E19"/>
  <c r="E20"/>
  <c r="E23"/>
  <c r="E25"/>
  <c r="E26"/>
  <c r="E29"/>
  <c r="E31"/>
  <c r="E34"/>
  <c r="E39"/>
  <c r="E40"/>
  <c r="E42"/>
  <c r="E43"/>
  <c r="E45"/>
  <c r="E50"/>
  <c r="E52"/>
  <c r="E55"/>
  <c r="E57"/>
  <c r="E59"/>
  <c r="E62"/>
  <c r="E65"/>
  <c r="E66"/>
  <c r="E67"/>
  <c r="E68"/>
  <c r="E69"/>
  <c r="E71"/>
  <c r="D70" l="1"/>
  <c r="D64"/>
  <c r="D61"/>
  <c r="D58"/>
  <c r="D56"/>
  <c r="D54"/>
  <c r="D51"/>
  <c r="D49"/>
  <c r="D44"/>
  <c r="D41"/>
  <c r="D38"/>
  <c r="D33"/>
  <c r="D30"/>
  <c r="D28"/>
  <c r="D24"/>
  <c r="D22"/>
  <c r="D16"/>
  <c r="D12"/>
  <c r="C70"/>
  <c r="C64"/>
  <c r="C63" s="1"/>
  <c r="C61"/>
  <c r="C58"/>
  <c r="C56"/>
  <c r="C54"/>
  <c r="C51"/>
  <c r="C49"/>
  <c r="C44"/>
  <c r="C41"/>
  <c r="C38"/>
  <c r="C37" s="1"/>
  <c r="C36" s="1"/>
  <c r="C33"/>
  <c r="C32" s="1"/>
  <c r="C30"/>
  <c r="C28"/>
  <c r="C24"/>
  <c r="C22"/>
  <c r="C16"/>
  <c r="C15" s="1"/>
  <c r="C12"/>
  <c r="C11" s="1"/>
  <c r="C48" l="1"/>
  <c r="E24"/>
  <c r="C60"/>
  <c r="E30"/>
  <c r="E44"/>
  <c r="E51"/>
  <c r="E56"/>
  <c r="E61"/>
  <c r="E70"/>
  <c r="D32"/>
  <c r="E32" s="1"/>
  <c r="E33"/>
  <c r="D11"/>
  <c r="E12"/>
  <c r="D27"/>
  <c r="D21" s="1"/>
  <c r="E28"/>
  <c r="D48"/>
  <c r="E49"/>
  <c r="D53"/>
  <c r="E54"/>
  <c r="D37"/>
  <c r="E38"/>
  <c r="E41"/>
  <c r="E22"/>
  <c r="E58"/>
  <c r="D63"/>
  <c r="E64"/>
  <c r="D15"/>
  <c r="E15" s="1"/>
  <c r="E16"/>
  <c r="C27"/>
  <c r="C21" s="1"/>
  <c r="C53"/>
  <c r="C35"/>
  <c r="C47" l="1"/>
  <c r="C46" s="1"/>
  <c r="E48"/>
  <c r="E53"/>
  <c r="E27"/>
  <c r="D36"/>
  <c r="E37"/>
  <c r="E11"/>
  <c r="D60"/>
  <c r="E63"/>
  <c r="E21"/>
  <c r="C10"/>
  <c r="C72" l="1"/>
  <c r="D35"/>
  <c r="E36"/>
  <c r="E60"/>
  <c r="D47"/>
  <c r="C13" i="2" l="1"/>
  <c r="C12" s="1"/>
  <c r="C11" s="1"/>
  <c r="C10" s="1"/>
  <c r="E35" i="1"/>
  <c r="D10"/>
  <c r="E10" s="1"/>
  <c r="D46"/>
  <c r="E47"/>
  <c r="E46" l="1"/>
  <c r="D72"/>
  <c r="D13" i="2" s="1"/>
  <c r="D12" s="1"/>
  <c r="D11" s="1"/>
  <c r="D10" s="1"/>
  <c r="E72" i="1" l="1"/>
</calcChain>
</file>

<file path=xl/sharedStrings.xml><?xml version="1.0" encoding="utf-8"?>
<sst xmlns="http://schemas.openxmlformats.org/spreadsheetml/2006/main" count="153" uniqueCount="150">
  <si>
    <t xml:space="preserve">муниципального образования Кусинское сельское поселение </t>
  </si>
  <si>
    <t xml:space="preserve">Киришского муниципального района Ленинградской области </t>
  </si>
  <si>
    <t>Код бюджетной классификации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</si>
  <si>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</si>
  <si>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</si>
  <si>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</si>
  <si>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</si>
  <si>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</si>
  <si>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</si>
  <si>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Налоги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</si>
  <si>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</si>
  <si>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</si>
  <si>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</si>
  <si>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 в соответствии со статьей   228 Налогового кодекса Российской Федерации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</si>
  <si>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</si>
  <si>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</si>
  <si>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</si>
  <si>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</si>
  <si>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</si>
  <si>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</si>
  <si>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</si>
  <si>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</si>
  <si>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</si>
  <si>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</si>
  <si>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</si>
  <si>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</si>
  <si>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000 1 06 00000 00 0000 000</t>
  </si>
  <si>
    <t>Налоги на имущество</t>
  </si>
  <si>
    <t>000 1 06 01000 00 0000 000</t>
  </si>
  <si>
    <t>Налоги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</si>
  <si>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</si>
  <si>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</si>
  <si>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000 1 06 04000 02 0000 110 </t>
  </si>
  <si>
    <t>Транспортный налог</t>
  </si>
  <si>
    <t>000 1 06 04011 02 0000 110</t>
  </si>
  <si>
    <t>Транспортный налог с организаций</t>
  </si>
  <si>
    <t xml:space="preserve">000 1 06 04012 02 0000 110 </t>
  </si>
  <si>
    <t>Транспортный налог с физических лиц</t>
  </si>
  <si>
    <t>000 1 06 06000 00 0000 110</t>
  </si>
  <si>
    <t>Земельный налог</t>
  </si>
  <si>
    <t>000 1 06 06030 03 0000 110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</si>
  <si>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</si>
  <si>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</si>
  <si>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</si>
  <si>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</si>
  <si>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</si>
  <si>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</si>
  <si>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</si>
  <si>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</si>
  <si>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</si>
  <si>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</si>
  <si>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</si>
  <si>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</si>
  <si>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</si>
  <si>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</si>
  <si>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</si>
  <si>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</si>
  <si>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</si>
  <si>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</si>
  <si>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</si>
  <si>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</si>
  <si>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</si>
  <si>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</si>
  <si>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</si>
  <si>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</si>
  <si>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</si>
  <si>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</si>
  <si>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</si>
  <si>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</si>
  <si>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</si>
  <si>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</si>
  <si>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</si>
  <si>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</si>
  <si>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</si>
  <si>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000 1 13 01995 10 0000 130</t>
  </si>
  <si>
    <t xml:space="preserve">Прочие доходы  от оказания платных услуг (работ) получателями средств бюджетов сельских поселений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</si>
  <si>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</si>
  <si>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</si>
  <si>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</si>
  <si>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</si>
  <si>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</si>
  <si>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</si>
  <si>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</si>
  <si>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</si>
  <si>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</si>
  <si>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</si>
  <si>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</si>
  <si>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</si>
  <si>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000 2 02 02999 10 0000 151</t>
  </si>
  <si>
    <t>Прочие субсидии бюджетам сельских поселений на реализацию проектов местных инициатив граждан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</si>
  <si>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</si>
  <si>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</si>
  <si>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</si>
  <si>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</si>
  <si>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</si>
  <si>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</si>
  <si>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</si>
  <si>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</si>
  <si>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</si>
  <si>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сельских поселений на выполнение передаваемых полномочий субъектов Российской Федерации</t>
  </si>
  <si>
    <t>Субсидии на реализацию проектов местных инициатив граждан, получивших грантовую поддержку</t>
  </si>
  <si>
    <t>000 2 02 04000 00 0000 151</t>
  </si>
  <si>
    <t>Иные межбюджетные трансферты</t>
  </si>
  <si>
    <t>000 2 02 04012 00 0000 151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</si>
  <si>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</si>
  <si>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</si>
  <si>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</si>
  <si>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</si>
  <si>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</si>
  <si>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</si>
  <si>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сельских поселений</t>
  </si>
  <si>
    <t>000 2 02 04999 10 0102 151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</si>
  <si>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</si>
  <si>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</si>
  <si>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</si>
  <si>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</si>
  <si>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</si>
  <si>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000 2 02 04999 10 0106 151</t>
  </si>
  <si>
    <t>Прочие межбюджетные трансферты, передаваемые бюджетам сельских поселений - иные межбюджетные трансферты на подготовку генеральных планов поселений</t>
  </si>
  <si>
    <t>000 2 02 04999 10 0107 151</t>
  </si>
  <si>
    <t>Прочие межбюджетные трансферты, передаваемые бюджетам поселений - иные межбюджетные трансферты на поэтапное повышение уровня средней заработной платы работников культуры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</si>
  <si>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</si>
  <si>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</si>
  <si>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</si>
  <si>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</si>
  <si>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ВСЕГО: доходов</t>
  </si>
  <si>
    <t>Уточненный план 2015 год, тыс. руб.</t>
  </si>
  <si>
    <t>Ожидаемое поступление  2015 год, тыс.руб.</t>
  </si>
  <si>
    <t>Ожидаемое поступление доходов в бюджет</t>
  </si>
  <si>
    <t>в 2015 году</t>
  </si>
  <si>
    <t>Ожидаемый процент исполнения, %</t>
  </si>
  <si>
    <t xml:space="preserve">Ожидаемое исполнение по источникам внутреннего финансирования дефицита </t>
  </si>
  <si>
    <t xml:space="preserve"> Киришского муниципального района Ленинградской области в  2015 году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</si>
  <si>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</si>
  <si>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</si>
  <si>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Уточненный план 2015 год</t>
  </si>
  <si>
    <t>Ожидаемое поступление 2015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</si>
  <si>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</si>
  <si>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</si>
  <si>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</si>
  <si>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</si>
  <si>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</si>
  <si>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</si>
  <si>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000 01 05 02 01 10 0000 510</t>
  </si>
  <si>
    <t>Увеличение прочих остатков денежных  средств бюджетов сельских поселений</t>
  </si>
  <si>
    <t>000 01 05 02 00 00 0000 600</t>
  </si>
  <si>
    <t>Уменьшение прочих остатков средств бюджетов</t>
  </si>
  <si>
    <t>000 01 05 02 01 10 0000 610</t>
  </si>
  <si>
    <t>Уменьшение прочих остатков денежных средств бюджетов сельских поселений</t>
  </si>
  <si>
    <t xml:space="preserve">бюджета муниципального образования Кусинское сельское поселение 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</si>
</sst>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2" fontId="3" fillId="0" borderId="3" xfId="0" applyNumberFormat="1" applyFont="1" applyBorder="1" applyAlignment="1">
      <alignment horizontal="right"/>
    </xf>
    <xf numFmtId="0" fontId="2" fillId="0" borderId="3" xfId="0" applyFont="1" applyBorder="1"/>
    <xf numFmtId="0" fontId="2" fillId="0" borderId="3" xfId="0" applyFont="1" applyBorder="1" applyAlignment="1">
      <alignment horizontal="justify" wrapText="1"/>
    </xf>
    <xf numFmtId="2" fontId="2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justify" wrapText="1"/>
    </xf>
    <xf numFmtId="0" fontId="2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justify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justify" wrapText="1"/>
    </xf>
    <xf numFmtId="2" fontId="3" fillId="2" borderId="3" xfId="0" applyNumberFormat="1" applyFont="1" applyFill="1" applyBorder="1" applyAlignment="1">
      <alignment horizontal="right"/>
    </xf>
    <xf numFmtId="0" fontId="2" fillId="2" borderId="3" xfId="0" applyFont="1" applyFill="1" applyBorder="1"/>
    <xf numFmtId="2" fontId="2" fillId="2" borderId="3" xfId="0" applyNumberFormat="1" applyFont="1" applyFill="1" applyBorder="1" applyAlignment="1">
      <alignment horizontal="right"/>
    </xf>
    <xf numFmtId="0" fontId="2" fillId="2" borderId="3" xfId="1" applyFont="1" applyFill="1" applyBorder="1" applyAlignment="1">
      <alignment horizontal="justify" wrapText="1"/>
    </xf>
    <xf numFmtId="0" fontId="4" fillId="0" borderId="0" xfId="0" applyFont="1"/>
    <xf numFmtId="0" fontId="3" fillId="2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justify" wrapText="1"/>
    </xf>
    <xf numFmtId="0" fontId="3" fillId="0" borderId="3" xfId="0" applyFont="1" applyBorder="1" applyAlignment="1">
      <alignment horizontal="justify"/>
    </xf>
    <xf numFmtId="0" fontId="3" fillId="0" borderId="3" xfId="0" applyNumberFormat="1" applyFont="1" applyBorder="1" applyAlignment="1">
      <alignment horizontal="justify"/>
    </xf>
    <xf numFmtId="0" fontId="2" fillId="0" borderId="3" xfId="0" applyNumberFormat="1" applyFont="1" applyBorder="1" applyAlignment="1">
      <alignment horizontal="justify"/>
    </xf>
    <xf numFmtId="0" fontId="3" fillId="0" borderId="3" xfId="0" applyFont="1" applyFill="1" applyBorder="1" applyAlignment="1">
      <alignment horizontal="justify"/>
    </xf>
    <xf numFmtId="0" fontId="5" fillId="0" borderId="3" xfId="0" applyFont="1" applyBorder="1"/>
    <xf numFmtId="0" fontId="5" fillId="0" borderId="3" xfId="0" applyFont="1" applyBorder="1" applyAlignment="1">
      <alignment horizontal="justify"/>
    </xf>
    <xf numFmtId="2" fontId="5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justify"/>
    </xf>
    <xf numFmtId="0" fontId="3" fillId="0" borderId="3" xfId="0" applyFont="1" applyBorder="1" applyAlignment="1">
      <alignment horizontal="left"/>
    </xf>
    <xf numFmtId="0" fontId="6" fillId="0" borderId="0" xfId="0" applyFont="1" applyBorder="1"/>
    <xf numFmtId="4" fontId="6" fillId="0" borderId="0" xfId="0" applyNumberFormat="1" applyFont="1" applyBorder="1"/>
    <xf numFmtId="0" fontId="0" fillId="0" borderId="0" xfId="0" applyFont="1"/>
    <xf numFmtId="165" fontId="2" fillId="0" borderId="3" xfId="0" applyNumberFormat="1" applyFont="1" applyBorder="1" applyAlignment="1">
      <alignment horizontal="right"/>
    </xf>
    <xf numFmtId="0" fontId="9" fillId="0" borderId="0" xfId="0" applyFont="1"/>
    <xf numFmtId="2" fontId="0" fillId="0" borderId="0" xfId="0" applyNumberFormat="1"/>
    <xf numFmtId="0" fontId="8" fillId="0" borderId="0" xfId="0" applyFont="1"/>
    <xf numFmtId="0" fontId="8" fillId="0" borderId="3" xfId="0" applyFont="1" applyBorder="1" applyAlignment="1">
      <alignment horizontal="center" vertical="top" wrapText="1"/>
    </xf>
    <xf numFmtId="2" fontId="5" fillId="0" borderId="3" xfId="0" applyNumberFormat="1" applyFont="1" applyBorder="1" applyAlignment="1"/>
    <xf numFmtId="0" fontId="8" fillId="0" borderId="3" xfId="0" applyFont="1" applyBorder="1"/>
    <xf numFmtId="0" fontId="8" fillId="0" borderId="3" xfId="0" applyFont="1" applyBorder="1" applyAlignment="1">
      <alignment horizontal="justify"/>
    </xf>
    <xf numFmtId="2" fontId="8" fillId="0" borderId="3" xfId="0" applyNumberFormat="1" applyFont="1" applyBorder="1" applyAlignment="1"/>
    <xf numFmtId="0" fontId="8" fillId="0" borderId="3" xfId="0" applyFont="1" applyFill="1" applyBorder="1"/>
    <xf numFmtId="0" fontId="8" fillId="0" borderId="3" xfId="0" applyFont="1" applyFill="1" applyBorder="1" applyAlignment="1">
      <alignment horizontal="justify"/>
    </xf>
    <xf numFmtId="2" fontId="8" fillId="0" borderId="3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4" xfId="2"/>
    <cellStyle name="Финансовый 2" xfId="3"/>
    <cellStyle name="Финансовый 3" xfId="4"/>
    <cellStyle name="Финансов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3:E17"/>
  <sheetViews>
    <sheetView tabSelected="1" zoomScaleNormal="100" workbookViewId="0">
      <selection activeCell="B21" sqref="B21"/>
    </sheetView>
  </sheetViews>
  <sheetFormatPr defaultRowHeight="12.75"/>
  <cols>
    <col min="1" max="1" width="27.85546875" customWidth="1"/>
    <col min="2" max="2" width="54.85546875" customWidth="1"/>
    <col min="3" max="3" width="15.7109375" style="35" customWidth="1"/>
    <col min="4" max="4" width="15.85546875" style="37" customWidth="1"/>
    <col min="5" max="5" width="12.85546875" customWidth="1"/>
  </cols>
  <sheetData>
    <row r="3" spans="1:5" ht="15">
      <c r="B3" s="33"/>
      <c r="C3" s="34"/>
      <c r="E3" s="35"/>
    </row>
    <row r="4" spans="1:5" ht="14.25">
      <c r="A4" s="48" t="s">
        <v>131</v>
      </c>
      <c r="B4" s="48"/>
      <c r="C4" s="48"/>
      <c r="D4" s="48"/>
      <c r="E4" s="35"/>
    </row>
    <row r="5" spans="1:5" ht="14.25">
      <c r="A5" s="49" t="s">
        <v>149</v>
      </c>
      <c r="B5" s="49"/>
      <c r="C5" s="49"/>
      <c r="D5" s="49"/>
      <c r="E5" s="35"/>
    </row>
    <row r="6" spans="1:5" ht="14.25">
      <c r="A6" s="48" t="s">
        <v>132</v>
      </c>
      <c r="B6" s="48"/>
      <c r="C6" s="48"/>
      <c r="D6" s="48"/>
      <c r="E6" s="35"/>
    </row>
    <row r="7" spans="1:5" ht="15">
      <c r="A7" s="39"/>
      <c r="B7" s="39"/>
      <c r="C7" s="39"/>
      <c r="D7" s="39"/>
      <c r="E7" s="35"/>
    </row>
    <row r="8" spans="1:5" ht="15">
      <c r="A8" s="39"/>
      <c r="B8" s="39"/>
      <c r="C8" s="39"/>
      <c r="D8" s="39"/>
      <c r="E8" s="35"/>
    </row>
    <row r="9" spans="1:5" ht="60">
      <c r="A9" s="40" t="s">
        <v>133</v>
      </c>
      <c r="B9" s="40" t="s">
        <v>134</v>
      </c>
      <c r="C9" s="40" t="s">
        <v>135</v>
      </c>
      <c r="D9" s="40" t="s">
        <v>136</v>
      </c>
      <c r="E9" s="35"/>
    </row>
    <row r="10" spans="1:5" ht="28.5">
      <c r="A10" s="28" t="s">
        <v>137</v>
      </c>
      <c r="B10" s="29" t="s">
        <v>138</v>
      </c>
      <c r="C10" s="41">
        <f>SUM(C11)</f>
        <v>7815.1899999999951</v>
      </c>
      <c r="D10" s="41">
        <f>SUM(D11)</f>
        <v>6442.7099999999991</v>
      </c>
      <c r="E10" s="35"/>
    </row>
    <row r="11" spans="1:5" ht="30">
      <c r="A11" s="42" t="s">
        <v>139</v>
      </c>
      <c r="B11" s="43" t="s">
        <v>140</v>
      </c>
      <c r="C11" s="44">
        <f>SUM(C12+C14)</f>
        <v>7815.1899999999951</v>
      </c>
      <c r="D11" s="44">
        <f>SUM(D12+D14)</f>
        <v>6442.7099999999991</v>
      </c>
      <c r="E11" s="35"/>
    </row>
    <row r="12" spans="1:5" ht="14.25">
      <c r="A12" s="28" t="s">
        <v>141</v>
      </c>
      <c r="B12" s="29" t="s">
        <v>142</v>
      </c>
      <c r="C12" s="41">
        <f>SUM(C13)</f>
        <v>-29243.690000000002</v>
      </c>
      <c r="D12" s="41">
        <f>SUM(D13)</f>
        <v>-28435.9</v>
      </c>
      <c r="E12" s="35"/>
    </row>
    <row r="13" spans="1:5" ht="30">
      <c r="A13" s="42" t="s">
        <v>143</v>
      </c>
      <c r="B13" s="43" t="s">
        <v>144</v>
      </c>
      <c r="C13" s="44">
        <f>'Ожидаемое 2015 Кусино'!C72*(-1)</f>
        <v>-29243.690000000002</v>
      </c>
      <c r="D13" s="44">
        <f>'Ожидаемое 2015 Кусино'!D72*(-1)</f>
        <v>-28435.9</v>
      </c>
      <c r="E13" s="35"/>
    </row>
    <row r="14" spans="1:5" ht="14.25">
      <c r="A14" s="28" t="s">
        <v>145</v>
      </c>
      <c r="B14" s="29" t="s">
        <v>146</v>
      </c>
      <c r="C14" s="41">
        <f>SUM(C15)</f>
        <v>37058.879999999997</v>
      </c>
      <c r="D14" s="41">
        <f>SUM(D15)</f>
        <v>34878.61</v>
      </c>
      <c r="E14" s="35"/>
    </row>
    <row r="15" spans="1:5" ht="30">
      <c r="A15" s="45" t="s">
        <v>147</v>
      </c>
      <c r="B15" s="46" t="s">
        <v>148</v>
      </c>
      <c r="C15" s="47">
        <v>37058.879999999997</v>
      </c>
      <c r="D15" s="47">
        <v>34878.61</v>
      </c>
      <c r="E15" s="35"/>
    </row>
    <row r="16" spans="1:5">
      <c r="B16" s="35"/>
      <c r="E16" s="35"/>
    </row>
    <row r="17" spans="2:5">
      <c r="B17" s="35"/>
      <c r="E17" s="35"/>
    </row>
  </sheetData>
  <mergeCells count="3">
    <mergeCell ref="A4:D4"/>
    <mergeCell ref="A5:D5"/>
    <mergeCell ref="A6:D6"/>
  </mergeCells>
  <printOptions horizontalCentered="1"/>
  <pageMargins left="0.94488188976377963" right="0.55118110236220474" top="0.55118110236220474" bottom="0.55118110236220474" header="0.19685039370078741" footer="0.19685039370078741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76"/>
  <sheetViews>
    <sheetView topLeftCell="A67" zoomScaleNormal="100" workbookViewId="0">
      <selection activeCell="D32" sqref="D32"/>
    </sheetView>
  </sheetViews>
  <sheetFormatPr defaultRowHeight="12.75"/>
  <cols>
    <col min="1" max="1" width="27.85546875" customWidth="1"/>
    <col min="2" max="2" width="54.85546875" customWidth="1"/>
    <col min="3" max="3" width="15.7109375" style="35" customWidth="1"/>
    <col min="4" max="4" width="15.85546875" style="37" customWidth="1"/>
    <col min="5" max="5" width="12.85546875" customWidth="1"/>
  </cols>
  <sheetData>
    <row r="1" spans="1:5" ht="15.75">
      <c r="A1" s="1"/>
      <c r="B1" s="2"/>
      <c r="C1" s="2"/>
    </row>
    <row r="2" spans="1:5" ht="15.75">
      <c r="A2" s="50" t="s">
        <v>128</v>
      </c>
      <c r="B2" s="50"/>
      <c r="C2" s="50"/>
      <c r="D2" s="51"/>
      <c r="E2" s="51"/>
    </row>
    <row r="3" spans="1:5" ht="15.75">
      <c r="A3" s="50" t="s">
        <v>0</v>
      </c>
      <c r="B3" s="50"/>
      <c r="C3" s="50"/>
      <c r="D3" s="51"/>
      <c r="E3" s="51"/>
    </row>
    <row r="4" spans="1:5" ht="15.75">
      <c r="A4" s="50" t="s">
        <v>1</v>
      </c>
      <c r="B4" s="50"/>
      <c r="C4" s="50"/>
      <c r="D4" s="51"/>
      <c r="E4" s="51"/>
    </row>
    <row r="5" spans="1:5" ht="15.75">
      <c r="A5" s="50" t="s">
        <v>129</v>
      </c>
      <c r="B5" s="50"/>
      <c r="C5" s="50"/>
      <c r="D5" s="51"/>
      <c r="E5" s="51"/>
    </row>
    <row r="6" spans="1:5" ht="15.75">
      <c r="A6" s="3"/>
      <c r="B6" s="3"/>
      <c r="C6" s="3"/>
    </row>
    <row r="7" spans="1:5" ht="12.75" customHeight="1">
      <c r="A7" s="54" t="s">
        <v>2</v>
      </c>
      <c r="B7" s="54" t="s">
        <v>3</v>
      </c>
      <c r="C7" s="52" t="s">
        <v>126</v>
      </c>
      <c r="D7" s="52" t="s">
        <v>127</v>
      </c>
      <c r="E7" s="52" t="s">
        <v>130</v>
      </c>
    </row>
    <row r="8" spans="1:5" ht="48.75" customHeight="1">
      <c r="A8" s="55"/>
      <c r="B8" s="55"/>
      <c r="C8" s="56"/>
      <c r="D8" s="56"/>
      <c r="E8" s="53"/>
    </row>
    <row r="9" spans="1:5" ht="15.75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5" ht="15.75">
      <c r="A10" s="5" t="s">
        <v>4</v>
      </c>
      <c r="B10" s="6" t="s">
        <v>5</v>
      </c>
      <c r="C10" s="7">
        <f>SUM(C11+C15+C21+C35+C44)+C32</f>
        <v>12646.6</v>
      </c>
      <c r="D10" s="7">
        <f>SUM(D11+D15+D21+D35+D44)+D32</f>
        <v>12974.57</v>
      </c>
      <c r="E10" s="36">
        <f>D10/C10*100</f>
        <v>102.59334524694384</v>
      </c>
    </row>
    <row r="11" spans="1:5" ht="15.75">
      <c r="A11" s="5" t="s">
        <v>6</v>
      </c>
      <c r="B11" s="6" t="s">
        <v>7</v>
      </c>
      <c r="C11" s="7">
        <f>SUM(C12)</f>
        <v>756.6</v>
      </c>
      <c r="D11" s="7">
        <f t="shared" ref="D11" si="0">SUM(D12)</f>
        <v>756.6</v>
      </c>
      <c r="E11" s="36">
        <f t="shared" ref="E11:E72" si="1">D11/C11*100</f>
        <v>100</v>
      </c>
    </row>
    <row r="12" spans="1:5" ht="15.75">
      <c r="A12" s="5" t="s">
        <v>8</v>
      </c>
      <c r="B12" s="6" t="s">
        <v>9</v>
      </c>
      <c r="C12" s="7">
        <f>C13+C14</f>
        <v>756.6</v>
      </c>
      <c r="D12" s="7">
        <f t="shared" ref="D12" si="2">D13+D14</f>
        <v>756.6</v>
      </c>
      <c r="E12" s="36">
        <f t="shared" si="1"/>
        <v>100</v>
      </c>
    </row>
    <row r="13" spans="1:5" ht="93" customHeight="1">
      <c r="A13" s="8" t="s">
        <v>10</v>
      </c>
      <c r="B13" s="9" t="s">
        <v>11</v>
      </c>
      <c r="C13" s="10">
        <v>753.6</v>
      </c>
      <c r="D13" s="10">
        <v>753.6</v>
      </c>
      <c r="E13" s="36">
        <f t="shared" si="1"/>
        <v>100</v>
      </c>
    </row>
    <row r="14" spans="1:5" ht="64.5" customHeight="1">
      <c r="A14" s="8" t="s">
        <v>12</v>
      </c>
      <c r="B14" s="9" t="s">
        <v>13</v>
      </c>
      <c r="C14" s="10">
        <v>3</v>
      </c>
      <c r="D14" s="10">
        <v>3</v>
      </c>
      <c r="E14" s="36">
        <f t="shared" si="1"/>
        <v>100</v>
      </c>
    </row>
    <row r="15" spans="1:5" ht="27.75" customHeight="1">
      <c r="A15" s="5" t="s">
        <v>14</v>
      </c>
      <c r="B15" s="11" t="s">
        <v>15</v>
      </c>
      <c r="C15" s="7">
        <f>C16</f>
        <v>723.59999999999991</v>
      </c>
      <c r="D15" s="7">
        <f t="shared" ref="D15" si="3">D16</f>
        <v>646.47</v>
      </c>
      <c r="E15" s="36">
        <f t="shared" si="1"/>
        <v>89.340796019900509</v>
      </c>
    </row>
    <row r="16" spans="1:5" ht="45.75" customHeight="1">
      <c r="A16" s="5" t="s">
        <v>16</v>
      </c>
      <c r="B16" s="11" t="s">
        <v>17</v>
      </c>
      <c r="C16" s="7">
        <f>C17+C18+C19+C20</f>
        <v>723.59999999999991</v>
      </c>
      <c r="D16" s="7">
        <f t="shared" ref="D16" si="4">D17+D18+D19+D20</f>
        <v>646.47</v>
      </c>
      <c r="E16" s="36">
        <f t="shared" si="1"/>
        <v>89.340796019900509</v>
      </c>
    </row>
    <row r="17" spans="1:7" ht="97.5" customHeight="1">
      <c r="A17" s="12" t="s">
        <v>18</v>
      </c>
      <c r="B17" s="9" t="s">
        <v>19</v>
      </c>
      <c r="C17" s="10">
        <v>318.18</v>
      </c>
      <c r="D17" s="10">
        <v>284.25</v>
      </c>
      <c r="E17" s="36">
        <f t="shared" si="1"/>
        <v>89.336224778427308</v>
      </c>
      <c r="G17" s="38"/>
    </row>
    <row r="18" spans="1:7" ht="113.25" customHeight="1">
      <c r="A18" s="12" t="s">
        <v>20</v>
      </c>
      <c r="B18" s="9" t="s">
        <v>21</v>
      </c>
      <c r="C18" s="10">
        <v>5.4</v>
      </c>
      <c r="D18" s="10">
        <v>5.4</v>
      </c>
      <c r="E18" s="36">
        <f t="shared" si="1"/>
        <v>100</v>
      </c>
    </row>
    <row r="19" spans="1:7" ht="100.5" customHeight="1">
      <c r="A19" s="12" t="s">
        <v>22</v>
      </c>
      <c r="B19" s="9" t="s">
        <v>23</v>
      </c>
      <c r="C19" s="10">
        <v>400</v>
      </c>
      <c r="D19" s="10">
        <v>356.82</v>
      </c>
      <c r="E19" s="36">
        <f t="shared" si="1"/>
        <v>89.204999999999998</v>
      </c>
    </row>
    <row r="20" spans="1:7" ht="99.75" customHeight="1">
      <c r="A20" s="12" t="s">
        <v>24</v>
      </c>
      <c r="B20" s="9" t="s">
        <v>25</v>
      </c>
      <c r="C20" s="10">
        <v>0.02</v>
      </c>
      <c r="D20" s="10">
        <v>0</v>
      </c>
      <c r="E20" s="36">
        <f t="shared" si="1"/>
        <v>0</v>
      </c>
    </row>
    <row r="21" spans="1:7" ht="15.75">
      <c r="A21" s="5" t="s">
        <v>26</v>
      </c>
      <c r="B21" s="11" t="s">
        <v>27</v>
      </c>
      <c r="C21" s="7">
        <f>C22+C24+C27</f>
        <v>8755</v>
      </c>
      <c r="D21" s="7">
        <f t="shared" ref="D21" si="5">D22+D24+D27</f>
        <v>9217.5</v>
      </c>
      <c r="E21" s="36">
        <f t="shared" si="1"/>
        <v>105.28269560251285</v>
      </c>
    </row>
    <row r="22" spans="1:7" ht="15.75">
      <c r="A22" s="5" t="s">
        <v>28</v>
      </c>
      <c r="B22" s="11" t="s">
        <v>29</v>
      </c>
      <c r="C22" s="7">
        <f>SUM(C23)</f>
        <v>95</v>
      </c>
      <c r="D22" s="7">
        <f t="shared" ref="D22" si="6">SUM(D23)</f>
        <v>70</v>
      </c>
      <c r="E22" s="36">
        <f t="shared" si="1"/>
        <v>73.68421052631578</v>
      </c>
    </row>
    <row r="23" spans="1:7" ht="48" customHeight="1">
      <c r="A23" s="8" t="s">
        <v>30</v>
      </c>
      <c r="B23" s="9" t="s">
        <v>31</v>
      </c>
      <c r="C23" s="10">
        <v>95</v>
      </c>
      <c r="D23" s="10">
        <v>70</v>
      </c>
      <c r="E23" s="36">
        <f t="shared" si="1"/>
        <v>73.68421052631578</v>
      </c>
    </row>
    <row r="24" spans="1:7" ht="15.75">
      <c r="A24" s="5" t="s">
        <v>32</v>
      </c>
      <c r="B24" s="11" t="s">
        <v>33</v>
      </c>
      <c r="C24" s="7">
        <f>SUM(C25:C26)</f>
        <v>560</v>
      </c>
      <c r="D24" s="7">
        <f t="shared" ref="D24" si="7">SUM(D25:D26)</f>
        <v>347.5</v>
      </c>
      <c r="E24" s="36">
        <f t="shared" si="1"/>
        <v>62.053571428571431</v>
      </c>
    </row>
    <row r="25" spans="1:7" ht="15.75">
      <c r="A25" s="8" t="s">
        <v>34</v>
      </c>
      <c r="B25" s="9" t="s">
        <v>35</v>
      </c>
      <c r="C25" s="10">
        <v>230</v>
      </c>
      <c r="D25" s="10">
        <v>17.5</v>
      </c>
      <c r="E25" s="36">
        <f t="shared" si="1"/>
        <v>7.608695652173914</v>
      </c>
    </row>
    <row r="26" spans="1:7" ht="15.75">
      <c r="A26" s="8" t="s">
        <v>36</v>
      </c>
      <c r="B26" s="9" t="s">
        <v>37</v>
      </c>
      <c r="C26" s="10">
        <v>330</v>
      </c>
      <c r="D26" s="10">
        <v>330</v>
      </c>
      <c r="E26" s="36">
        <f t="shared" si="1"/>
        <v>100</v>
      </c>
    </row>
    <row r="27" spans="1:7" ht="15.75">
      <c r="A27" s="5" t="s">
        <v>38</v>
      </c>
      <c r="B27" s="11" t="s">
        <v>39</v>
      </c>
      <c r="C27" s="7">
        <f>C28+C30</f>
        <v>8100</v>
      </c>
      <c r="D27" s="7">
        <f t="shared" ref="D27" si="8">D28+D30</f>
        <v>8800</v>
      </c>
      <c r="E27" s="36">
        <f t="shared" si="1"/>
        <v>108.64197530864197</v>
      </c>
    </row>
    <row r="28" spans="1:7" ht="15.75">
      <c r="A28" s="8" t="s">
        <v>40</v>
      </c>
      <c r="B28" s="11" t="s">
        <v>41</v>
      </c>
      <c r="C28" s="7">
        <f>C29</f>
        <v>4500</v>
      </c>
      <c r="D28" s="7">
        <f t="shared" ref="D28" si="9">D29</f>
        <v>4100</v>
      </c>
      <c r="E28" s="36">
        <f t="shared" si="1"/>
        <v>91.111111111111114</v>
      </c>
    </row>
    <row r="29" spans="1:7" ht="47.25">
      <c r="A29" s="8" t="s">
        <v>42</v>
      </c>
      <c r="B29" s="13" t="s">
        <v>43</v>
      </c>
      <c r="C29" s="10">
        <v>4500</v>
      </c>
      <c r="D29" s="10">
        <v>4100</v>
      </c>
      <c r="E29" s="36">
        <f t="shared" si="1"/>
        <v>91.111111111111114</v>
      </c>
    </row>
    <row r="30" spans="1:7" ht="15.75">
      <c r="A30" s="5" t="s">
        <v>44</v>
      </c>
      <c r="B30" s="11" t="s">
        <v>45</v>
      </c>
      <c r="C30" s="7">
        <f>C31</f>
        <v>3600</v>
      </c>
      <c r="D30" s="7">
        <f t="shared" ref="D30" si="10">D31</f>
        <v>4700</v>
      </c>
      <c r="E30" s="36">
        <f t="shared" si="1"/>
        <v>130.55555555555557</v>
      </c>
    </row>
    <row r="31" spans="1:7" ht="51.75" customHeight="1">
      <c r="A31" s="8" t="s">
        <v>46</v>
      </c>
      <c r="B31" s="13" t="s">
        <v>47</v>
      </c>
      <c r="C31" s="10">
        <v>3600</v>
      </c>
      <c r="D31" s="10">
        <v>4700</v>
      </c>
      <c r="E31" s="36">
        <f t="shared" si="1"/>
        <v>130.55555555555557</v>
      </c>
    </row>
    <row r="32" spans="1:7" ht="15.75">
      <c r="A32" s="5" t="s">
        <v>48</v>
      </c>
      <c r="B32" s="11" t="s">
        <v>49</v>
      </c>
      <c r="C32" s="7">
        <f>C33</f>
        <v>5</v>
      </c>
      <c r="D32" s="7">
        <f t="shared" ref="D32:D33" si="11">D33</f>
        <v>5</v>
      </c>
      <c r="E32" s="36">
        <f t="shared" si="1"/>
        <v>100</v>
      </c>
    </row>
    <row r="33" spans="1:5" ht="63">
      <c r="A33" s="5" t="s">
        <v>50</v>
      </c>
      <c r="B33" s="11" t="s">
        <v>51</v>
      </c>
      <c r="C33" s="7">
        <f>C34</f>
        <v>5</v>
      </c>
      <c r="D33" s="7">
        <f t="shared" si="11"/>
        <v>5</v>
      </c>
      <c r="E33" s="36">
        <f t="shared" si="1"/>
        <v>100</v>
      </c>
    </row>
    <row r="34" spans="1:5" ht="92.25" customHeight="1">
      <c r="A34" s="8" t="s">
        <v>52</v>
      </c>
      <c r="B34" s="9" t="s">
        <v>53</v>
      </c>
      <c r="C34" s="10">
        <v>5</v>
      </c>
      <c r="D34" s="10">
        <v>5</v>
      </c>
      <c r="E34" s="36">
        <f t="shared" si="1"/>
        <v>100</v>
      </c>
    </row>
    <row r="35" spans="1:5" ht="47.25">
      <c r="A35" s="5" t="s">
        <v>54</v>
      </c>
      <c r="B35" s="11" t="s">
        <v>55</v>
      </c>
      <c r="C35" s="7">
        <f>SUM(C36+C41)</f>
        <v>2366.4</v>
      </c>
      <c r="D35" s="7">
        <f t="shared" ref="D35" si="12">SUM(D36+D41)</f>
        <v>2309</v>
      </c>
      <c r="E35" s="36">
        <f t="shared" si="1"/>
        <v>97.57437457741716</v>
      </c>
    </row>
    <row r="36" spans="1:5" ht="112.5" customHeight="1">
      <c r="A36" s="5" t="s">
        <v>56</v>
      </c>
      <c r="B36" s="11" t="s">
        <v>57</v>
      </c>
      <c r="C36" s="7">
        <f>C37</f>
        <v>2089</v>
      </c>
      <c r="D36" s="7">
        <f t="shared" ref="D36:D37" si="13">D37</f>
        <v>2089</v>
      </c>
      <c r="E36" s="36">
        <f t="shared" si="1"/>
        <v>100</v>
      </c>
    </row>
    <row r="37" spans="1:5" ht="45" customHeight="1">
      <c r="A37" s="5" t="s">
        <v>58</v>
      </c>
      <c r="B37" s="11" t="s">
        <v>59</v>
      </c>
      <c r="C37" s="7">
        <f>C38</f>
        <v>2089</v>
      </c>
      <c r="D37" s="7">
        <f t="shared" si="13"/>
        <v>2089</v>
      </c>
      <c r="E37" s="36">
        <f t="shared" si="1"/>
        <v>100</v>
      </c>
    </row>
    <row r="38" spans="1:5" ht="45.75" customHeight="1">
      <c r="A38" s="14" t="s">
        <v>60</v>
      </c>
      <c r="B38" s="15" t="s">
        <v>61</v>
      </c>
      <c r="C38" s="16">
        <f>C39+C40</f>
        <v>2089</v>
      </c>
      <c r="D38" s="16">
        <f t="shared" ref="D38" si="14">D39+D40</f>
        <v>2089</v>
      </c>
      <c r="E38" s="36">
        <f t="shared" si="1"/>
        <v>100</v>
      </c>
    </row>
    <row r="39" spans="1:5" ht="78" customHeight="1">
      <c r="A39" s="17" t="s">
        <v>62</v>
      </c>
      <c r="B39" s="13" t="s">
        <v>63</v>
      </c>
      <c r="C39" s="18">
        <v>1301.2</v>
      </c>
      <c r="D39" s="18">
        <v>1301.2</v>
      </c>
      <c r="E39" s="36">
        <f t="shared" si="1"/>
        <v>100</v>
      </c>
    </row>
    <row r="40" spans="1:5" s="20" customFormat="1" ht="59.25" customHeight="1">
      <c r="A40" s="17" t="s">
        <v>64</v>
      </c>
      <c r="B40" s="19" t="s">
        <v>65</v>
      </c>
      <c r="C40" s="18">
        <v>787.8</v>
      </c>
      <c r="D40" s="18">
        <v>787.8</v>
      </c>
      <c r="E40" s="36">
        <f t="shared" si="1"/>
        <v>100</v>
      </c>
    </row>
    <row r="41" spans="1:5" ht="107.25" customHeight="1">
      <c r="A41" s="5" t="s">
        <v>66</v>
      </c>
      <c r="B41" s="11" t="s">
        <v>67</v>
      </c>
      <c r="C41" s="7">
        <f>SUM(C43)</f>
        <v>277.39999999999998</v>
      </c>
      <c r="D41" s="7">
        <f t="shared" ref="D41" si="15">SUM(D43)</f>
        <v>220</v>
      </c>
      <c r="E41" s="36">
        <f t="shared" si="1"/>
        <v>79.30785868781544</v>
      </c>
    </row>
    <row r="42" spans="1:5" ht="95.25" customHeight="1">
      <c r="A42" s="21" t="s">
        <v>68</v>
      </c>
      <c r="B42" s="15" t="s">
        <v>69</v>
      </c>
      <c r="C42" s="7">
        <v>277.39999999999998</v>
      </c>
      <c r="D42" s="7">
        <v>277.39999999999998</v>
      </c>
      <c r="E42" s="36">
        <f t="shared" si="1"/>
        <v>100</v>
      </c>
    </row>
    <row r="43" spans="1:5" ht="101.25" customHeight="1">
      <c r="A43" s="8" t="s">
        <v>70</v>
      </c>
      <c r="B43" s="9" t="s">
        <v>71</v>
      </c>
      <c r="C43" s="10">
        <v>277.39999999999998</v>
      </c>
      <c r="D43" s="10">
        <v>220</v>
      </c>
      <c r="E43" s="36">
        <f t="shared" si="1"/>
        <v>79.30785868781544</v>
      </c>
    </row>
    <row r="44" spans="1:5" ht="31.5">
      <c r="A44" s="5" t="s">
        <v>72</v>
      </c>
      <c r="B44" s="11" t="s">
        <v>73</v>
      </c>
      <c r="C44" s="7">
        <f>C45</f>
        <v>40</v>
      </c>
      <c r="D44" s="7">
        <f t="shared" ref="D44" si="16">D45</f>
        <v>40</v>
      </c>
      <c r="E44" s="36">
        <f t="shared" si="1"/>
        <v>100</v>
      </c>
    </row>
    <row r="45" spans="1:5" ht="33" customHeight="1">
      <c r="A45" s="22" t="s">
        <v>74</v>
      </c>
      <c r="B45" s="23" t="s">
        <v>75</v>
      </c>
      <c r="C45" s="10">
        <v>40</v>
      </c>
      <c r="D45" s="10">
        <v>40</v>
      </c>
      <c r="E45" s="36">
        <f t="shared" si="1"/>
        <v>100</v>
      </c>
    </row>
    <row r="46" spans="1:5" ht="15.75">
      <c r="A46" s="5" t="s">
        <v>76</v>
      </c>
      <c r="B46" s="6" t="s">
        <v>77</v>
      </c>
      <c r="C46" s="7">
        <f>C47+C70</f>
        <v>16597.09</v>
      </c>
      <c r="D46" s="7">
        <f t="shared" ref="D46" si="17">D47+D70</f>
        <v>15461.33</v>
      </c>
      <c r="E46" s="36">
        <f t="shared" si="1"/>
        <v>93.156872680692814</v>
      </c>
    </row>
    <row r="47" spans="1:5" ht="34.5" customHeight="1">
      <c r="A47" s="5" t="s">
        <v>78</v>
      </c>
      <c r="B47" s="11" t="s">
        <v>79</v>
      </c>
      <c r="C47" s="7">
        <f>C53+C58+C60+C48</f>
        <v>16759.939999999999</v>
      </c>
      <c r="D47" s="7">
        <f t="shared" ref="D47" si="18">D53+D58+D60+D48</f>
        <v>15624.18</v>
      </c>
      <c r="E47" s="36">
        <f t="shared" si="1"/>
        <v>93.223364761449034</v>
      </c>
    </row>
    <row r="48" spans="1:5" ht="34.5" customHeight="1">
      <c r="A48" s="5" t="s">
        <v>80</v>
      </c>
      <c r="B48" s="24" t="s">
        <v>81</v>
      </c>
      <c r="C48" s="7">
        <f>C51+C49</f>
        <v>7447.7</v>
      </c>
      <c r="D48" s="7">
        <f t="shared" ref="D48" si="19">D51+D49</f>
        <v>6361.5</v>
      </c>
      <c r="E48" s="36">
        <f t="shared" si="1"/>
        <v>85.415631671522746</v>
      </c>
    </row>
    <row r="49" spans="1:5" ht="110.25" customHeight="1">
      <c r="A49" s="5" t="s">
        <v>82</v>
      </c>
      <c r="B49" s="25" t="s">
        <v>83</v>
      </c>
      <c r="C49" s="7">
        <f>C50</f>
        <v>670.5</v>
      </c>
      <c r="D49" s="7">
        <f t="shared" ref="D49" si="20">D50</f>
        <v>670.5</v>
      </c>
      <c r="E49" s="36">
        <f t="shared" si="1"/>
        <v>100</v>
      </c>
    </row>
    <row r="50" spans="1:5" ht="113.25" customHeight="1">
      <c r="A50" s="8" t="s">
        <v>84</v>
      </c>
      <c r="B50" s="26" t="s">
        <v>85</v>
      </c>
      <c r="C50" s="10">
        <v>670.5</v>
      </c>
      <c r="D50" s="10">
        <v>670.5</v>
      </c>
      <c r="E50" s="36">
        <f t="shared" si="1"/>
        <v>100</v>
      </c>
    </row>
    <row r="51" spans="1:5" ht="15.75">
      <c r="A51" s="5" t="s">
        <v>86</v>
      </c>
      <c r="B51" s="11" t="s">
        <v>87</v>
      </c>
      <c r="C51" s="7">
        <f>C52</f>
        <v>6777.2</v>
      </c>
      <c r="D51" s="7">
        <f t="shared" ref="D51" si="21">D52</f>
        <v>5691</v>
      </c>
      <c r="E51" s="36">
        <f t="shared" si="1"/>
        <v>83.972732101752939</v>
      </c>
    </row>
    <row r="52" spans="1:5" ht="31.5">
      <c r="A52" s="8" t="s">
        <v>88</v>
      </c>
      <c r="B52" s="9" t="s">
        <v>89</v>
      </c>
      <c r="C52" s="10">
        <v>6777.2</v>
      </c>
      <c r="D52" s="10">
        <v>5691</v>
      </c>
      <c r="E52" s="36">
        <f t="shared" si="1"/>
        <v>83.972732101752939</v>
      </c>
    </row>
    <row r="53" spans="1:5" ht="34.5" customHeight="1">
      <c r="A53" s="5" t="s">
        <v>90</v>
      </c>
      <c r="B53" s="11" t="s">
        <v>91</v>
      </c>
      <c r="C53" s="7">
        <f>C54+C56</f>
        <v>92.24</v>
      </c>
      <c r="D53" s="7">
        <f t="shared" ref="D53" si="22">D54+D56</f>
        <v>92.24</v>
      </c>
      <c r="E53" s="36">
        <f t="shared" si="1"/>
        <v>100</v>
      </c>
    </row>
    <row r="54" spans="1:5" ht="54" customHeight="1">
      <c r="A54" s="5" t="s">
        <v>92</v>
      </c>
      <c r="B54" s="11" t="s">
        <v>93</v>
      </c>
      <c r="C54" s="7">
        <f>C55</f>
        <v>91.24</v>
      </c>
      <c r="D54" s="7">
        <f t="shared" ref="D54" si="23">D55</f>
        <v>91.24</v>
      </c>
      <c r="E54" s="36">
        <f t="shared" si="1"/>
        <v>100</v>
      </c>
    </row>
    <row r="55" spans="1:5" ht="50.25" customHeight="1">
      <c r="A55" s="8" t="s">
        <v>94</v>
      </c>
      <c r="B55" s="9" t="s">
        <v>95</v>
      </c>
      <c r="C55" s="10">
        <v>91.24</v>
      </c>
      <c r="D55" s="10">
        <v>91.24</v>
      </c>
      <c r="E55" s="36">
        <f t="shared" si="1"/>
        <v>100</v>
      </c>
    </row>
    <row r="56" spans="1:5" ht="50.25" customHeight="1">
      <c r="A56" s="5" t="s">
        <v>96</v>
      </c>
      <c r="B56" s="11" t="s">
        <v>97</v>
      </c>
      <c r="C56" s="7">
        <f>C57</f>
        <v>1</v>
      </c>
      <c r="D56" s="7">
        <f t="shared" ref="D56" si="24">D57</f>
        <v>1</v>
      </c>
      <c r="E56" s="36">
        <f t="shared" si="1"/>
        <v>100</v>
      </c>
    </row>
    <row r="57" spans="1:5" ht="47.25">
      <c r="A57" s="8" t="s">
        <v>98</v>
      </c>
      <c r="B57" s="9" t="s">
        <v>99</v>
      </c>
      <c r="C57" s="10">
        <v>1</v>
      </c>
      <c r="D57" s="10">
        <v>1</v>
      </c>
      <c r="E57" s="36">
        <f t="shared" si="1"/>
        <v>100</v>
      </c>
    </row>
    <row r="58" spans="1:5" ht="15.75" hidden="1" customHeight="1">
      <c r="A58" s="5" t="s">
        <v>86</v>
      </c>
      <c r="B58" s="11" t="s">
        <v>87</v>
      </c>
      <c r="C58" s="7">
        <f>C59</f>
        <v>0</v>
      </c>
      <c r="D58" s="7">
        <f t="shared" ref="D58" si="25">D59</f>
        <v>0</v>
      </c>
      <c r="E58" s="36" t="e">
        <f t="shared" si="1"/>
        <v>#DIV/0!</v>
      </c>
    </row>
    <row r="59" spans="1:5" ht="47.25" hidden="1" customHeight="1">
      <c r="A59" s="8" t="s">
        <v>88</v>
      </c>
      <c r="B59" s="9" t="s">
        <v>100</v>
      </c>
      <c r="C59" s="10">
        <v>0</v>
      </c>
      <c r="D59" s="10">
        <v>0</v>
      </c>
      <c r="E59" s="36" t="e">
        <f t="shared" si="1"/>
        <v>#DIV/0!</v>
      </c>
    </row>
    <row r="60" spans="1:5" ht="15.75">
      <c r="A60" s="5" t="s">
        <v>101</v>
      </c>
      <c r="B60" s="11" t="s">
        <v>102</v>
      </c>
      <c r="C60" s="7">
        <f>C63+C61</f>
        <v>9220</v>
      </c>
      <c r="D60" s="7">
        <f t="shared" ref="D60" si="26">D63+D61</f>
        <v>9170.44</v>
      </c>
      <c r="E60" s="36">
        <f t="shared" si="1"/>
        <v>99.462472885032554</v>
      </c>
    </row>
    <row r="61" spans="1:5" ht="70.5" customHeight="1">
      <c r="A61" s="5" t="s">
        <v>103</v>
      </c>
      <c r="B61" s="27" t="s">
        <v>104</v>
      </c>
      <c r="C61" s="7">
        <f>C62</f>
        <v>970</v>
      </c>
      <c r="D61" s="7">
        <f t="shared" ref="D61" si="27">D62</f>
        <v>970</v>
      </c>
      <c r="E61" s="36">
        <f t="shared" si="1"/>
        <v>100</v>
      </c>
    </row>
    <row r="62" spans="1:5" ht="71.25" customHeight="1">
      <c r="A62" s="8" t="s">
        <v>105</v>
      </c>
      <c r="B62" s="22" t="s">
        <v>106</v>
      </c>
      <c r="C62" s="10">
        <v>970</v>
      </c>
      <c r="D62" s="10">
        <v>970</v>
      </c>
      <c r="E62" s="36">
        <f t="shared" si="1"/>
        <v>100</v>
      </c>
    </row>
    <row r="63" spans="1:5" ht="29.25">
      <c r="A63" s="28" t="s">
        <v>107</v>
      </c>
      <c r="B63" s="29" t="s">
        <v>108</v>
      </c>
      <c r="C63" s="30">
        <f>C64</f>
        <v>8250</v>
      </c>
      <c r="D63" s="30">
        <f t="shared" ref="D63" si="28">D64</f>
        <v>8200.44</v>
      </c>
      <c r="E63" s="36">
        <f t="shared" si="1"/>
        <v>99.399272727272731</v>
      </c>
    </row>
    <row r="64" spans="1:5" ht="31.5">
      <c r="A64" s="5" t="s">
        <v>109</v>
      </c>
      <c r="B64" s="11" t="s">
        <v>110</v>
      </c>
      <c r="C64" s="7">
        <f>C65+C66+C67+C68+C69</f>
        <v>8250</v>
      </c>
      <c r="D64" s="7">
        <f t="shared" ref="D64" si="29">D65+D66+D67+D68+D69</f>
        <v>8200.44</v>
      </c>
      <c r="E64" s="36">
        <f t="shared" si="1"/>
        <v>99.399272727272731</v>
      </c>
    </row>
    <row r="65" spans="1:7" ht="65.25" customHeight="1">
      <c r="A65" s="8" t="s">
        <v>111</v>
      </c>
      <c r="B65" s="9" t="s">
        <v>112</v>
      </c>
      <c r="C65" s="10">
        <v>3273.6</v>
      </c>
      <c r="D65" s="10">
        <v>3565.3</v>
      </c>
      <c r="E65" s="36">
        <f t="shared" si="1"/>
        <v>108.91067937438905</v>
      </c>
      <c r="G65" s="38"/>
    </row>
    <row r="66" spans="1:7" ht="78.75" hidden="1" customHeight="1">
      <c r="A66" s="8" t="s">
        <v>113</v>
      </c>
      <c r="B66" s="23" t="s">
        <v>114</v>
      </c>
      <c r="C66" s="10">
        <v>0</v>
      </c>
      <c r="D66" s="10">
        <v>0</v>
      </c>
      <c r="E66" s="36" t="e">
        <f t="shared" si="1"/>
        <v>#DIV/0!</v>
      </c>
    </row>
    <row r="67" spans="1:7" ht="243" customHeight="1">
      <c r="A67" s="12" t="s">
        <v>115</v>
      </c>
      <c r="B67" s="31" t="s">
        <v>116</v>
      </c>
      <c r="C67" s="10">
        <v>4216.8999999999996</v>
      </c>
      <c r="D67" s="10">
        <f>4216.9-135.85-205.41</f>
        <v>3875.64</v>
      </c>
      <c r="E67" s="36">
        <f t="shared" si="1"/>
        <v>91.907325286347799</v>
      </c>
    </row>
    <row r="68" spans="1:7" ht="66.75" customHeight="1">
      <c r="A68" s="12" t="s">
        <v>117</v>
      </c>
      <c r="B68" s="13" t="s">
        <v>118</v>
      </c>
      <c r="C68" s="18">
        <v>759.5</v>
      </c>
      <c r="D68" s="18">
        <v>759.5</v>
      </c>
      <c r="E68" s="36">
        <f t="shared" si="1"/>
        <v>100</v>
      </c>
    </row>
    <row r="69" spans="1:7" ht="69" hidden="1" customHeight="1">
      <c r="A69" s="12" t="s">
        <v>119</v>
      </c>
      <c r="B69" s="23" t="s">
        <v>120</v>
      </c>
      <c r="C69" s="10">
        <v>0</v>
      </c>
      <c r="D69" s="10">
        <v>0</v>
      </c>
      <c r="E69" s="36" t="e">
        <f t="shared" si="1"/>
        <v>#DIV/0!</v>
      </c>
    </row>
    <row r="70" spans="1:7" ht="56.25" customHeight="1">
      <c r="A70" s="32" t="s">
        <v>121</v>
      </c>
      <c r="B70" s="11" t="s">
        <v>122</v>
      </c>
      <c r="C70" s="5">
        <f>C71</f>
        <v>-162.85</v>
      </c>
      <c r="D70" s="5">
        <f t="shared" ref="D70" si="30">D71</f>
        <v>-162.85</v>
      </c>
      <c r="E70" s="36">
        <f t="shared" si="1"/>
        <v>100</v>
      </c>
    </row>
    <row r="71" spans="1:7" ht="69" customHeight="1">
      <c r="A71" s="8" t="s">
        <v>123</v>
      </c>
      <c r="B71" s="9" t="s">
        <v>124</v>
      </c>
      <c r="C71" s="8">
        <v>-162.85</v>
      </c>
      <c r="D71" s="8">
        <v>-162.85</v>
      </c>
      <c r="E71" s="36">
        <f t="shared" si="1"/>
        <v>100</v>
      </c>
    </row>
    <row r="72" spans="1:7" ht="15.75">
      <c r="A72" s="8"/>
      <c r="B72" s="5" t="s">
        <v>125</v>
      </c>
      <c r="C72" s="7">
        <f>SUM(C10+C46)</f>
        <v>29243.690000000002</v>
      </c>
      <c r="D72" s="7">
        <f>SUM(D10+D46)</f>
        <v>28435.9</v>
      </c>
      <c r="E72" s="36">
        <f t="shared" si="1"/>
        <v>97.237728891258243</v>
      </c>
    </row>
    <row r="74" spans="1:7" ht="15">
      <c r="B74" s="33"/>
      <c r="C74" s="34"/>
      <c r="E74" s="35"/>
    </row>
    <row r="75" spans="1:7">
      <c r="B75" s="35"/>
      <c r="E75" s="35"/>
    </row>
    <row r="76" spans="1:7">
      <c r="B76" s="35"/>
      <c r="E76" s="35"/>
    </row>
  </sheetData>
  <mergeCells count="9">
    <mergeCell ref="A2:E2"/>
    <mergeCell ref="A3:E3"/>
    <mergeCell ref="A4:E4"/>
    <mergeCell ref="A5:E5"/>
    <mergeCell ref="E7:E8"/>
    <mergeCell ref="A7:A8"/>
    <mergeCell ref="B7:B8"/>
    <mergeCell ref="C7:C8"/>
    <mergeCell ref="D7:D8"/>
  </mergeCells>
  <printOptions horizontalCentered="1"/>
  <pageMargins left="0.94488188976377963" right="0.55118110236220474" top="0.35433070866141736" bottom="0.35433070866141736" header="0.19685039370078741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Ожид источ2015 Кусино</vt:lpstr>
      <vt:lpstr>Ожидаемое 2015 Кусино</vt:lpstr>
      <vt:lpstr>'Ожидаемое 2015 Кусино'!Область_печати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Цветкова</cp:lastModifiedBy>
  <cp:lastPrinted>2015-11-13T08:20:33Z</cp:lastPrinted>
  <dcterms:created xsi:type="dcterms:W3CDTF">2015-09-25T11:16:38Z</dcterms:created>
  <dcterms:modified xsi:type="dcterms:W3CDTF">2015-11-13T08:34:19Z</dcterms:modified>
</cp:coreProperties>
</file>